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505" yWindow="-15" windowWidth="14310" windowHeight="6420" firstSheet="1" activeTab="1"/>
  </bookViews>
  <sheets>
    <sheet name="REKAP" sheetId="8" state="hidden" r:id="rId1"/>
    <sheet name="REKAP KEGIATAN" sheetId="16" r:id="rId2"/>
  </sheets>
  <definedNames>
    <definedName name="_xlnm._FilterDatabase" localSheetId="0" hidden="1">REKAP!$A$6:$D$6</definedName>
    <definedName name="_xlnm._FilterDatabase" localSheetId="1" hidden="1">'REKAP KEGIATAN'!$A$5:$D$5</definedName>
    <definedName name="_xlnm.Print_Area" localSheetId="0">REKAP!$A$1:$E$28</definedName>
    <definedName name="_xlnm.Print_Area" localSheetId="1">'REKAP KEGIATAN'!$A$1:$E$15</definedName>
    <definedName name="_xlnm.Print_Titles" localSheetId="0">REKAP!$6:$6</definedName>
    <definedName name="_xlnm.Print_Titles" localSheetId="1">'REKAP KEGIATAN'!$5:$5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6" l="1"/>
  <c r="E7" i="16"/>
  <c r="E6" i="16" l="1"/>
  <c r="E15" i="16" s="1"/>
  <c r="E8" i="8" l="1"/>
  <c r="E13" i="8"/>
  <c r="E7" i="8" l="1"/>
  <c r="E16" i="8" s="1"/>
</calcChain>
</file>

<file path=xl/sharedStrings.xml><?xml version="1.0" encoding="utf-8"?>
<sst xmlns="http://schemas.openxmlformats.org/spreadsheetml/2006/main" count="68" uniqueCount="33">
  <si>
    <t>TOTAL</t>
  </si>
  <si>
    <t>I</t>
  </si>
  <si>
    <t>NO</t>
  </si>
  <si>
    <t>PAGU</t>
  </si>
  <si>
    <t>KODE REKENING</t>
  </si>
  <si>
    <t>KEGIATAN</t>
  </si>
  <si>
    <t>Fasilitasi Penyusunan Produk Hukum Pengaturan</t>
  </si>
  <si>
    <t>Fasilitasi Penyusunan Produk Hukum Penetapan</t>
  </si>
  <si>
    <t>Fasilitasi dan Evaluasi Produk Hukum Kabupaten/Kota</t>
  </si>
  <si>
    <t>Pendokumentasian Produk Hukum dan Naskah Hukum Lainnya</t>
  </si>
  <si>
    <t>Fasilitasi Penyelesaian Masalah Hukum</t>
  </si>
  <si>
    <t>Fasilitasi Penyelesaian Masalah Non Litigasi dan HAM</t>
  </si>
  <si>
    <t>PROGRAM FASILITASI DAN KOORDINASI HUKUM</t>
  </si>
  <si>
    <t>II</t>
  </si>
  <si>
    <t>III</t>
  </si>
  <si>
    <t>SUB KEGIATAN</t>
  </si>
  <si>
    <t>PROGRAM</t>
  </si>
  <si>
    <t>FASILITASI PENYUSUNAN PERUNDANG-UNDANGAN</t>
  </si>
  <si>
    <t>FASILITASI BANTUAN HUKUM</t>
  </si>
  <si>
    <t>4.01.05</t>
  </si>
  <si>
    <t>4.01.05.1.01</t>
  </si>
  <si>
    <t>4.01.05.1.02</t>
  </si>
  <si>
    <t>4.01.05.1.01.02</t>
  </si>
  <si>
    <t>4.01.05.1.01.01</t>
  </si>
  <si>
    <t>4.01.05.1.01.03</t>
  </si>
  <si>
    <t>4.01.05.1.01.04</t>
  </si>
  <si>
    <t>4.01.05.1.02.01</t>
  </si>
  <si>
    <t>4.01.05.1.02.02</t>
  </si>
  <si>
    <t>NAMA</t>
  </si>
  <si>
    <t>PROGRAM / KEGIATAN / SUB KEGIATAN</t>
  </si>
  <si>
    <t>BIRO HUKUM TAHUN 2022</t>
  </si>
  <si>
    <t xml:space="preserve">PAGU </t>
  </si>
  <si>
    <t>BIRO HUKUM TAHUN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</si>
</sst>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Fill="1"/>
    <xf numFmtId="0" fontId="2" fillId="0" borderId="0" xfId="0" applyNumberFormat="1" applyFont="1" applyFill="1" applyBorder="1" applyAlignment="1"/>
    <xf numFmtId="0" fontId="7" fillId="0" borderId="0" xfId="0" applyFont="1" applyFill="1"/>
    <xf numFmtId="0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 vertical="center" wrapText="1"/>
    </xf>
    <xf numFmtId="41" fontId="8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distributed"/>
    </xf>
    <xf numFmtId="41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1" fontId="13" fillId="0" borderId="4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justify" vertical="center" wrapText="1"/>
    </xf>
    <xf numFmtId="41" fontId="7" fillId="0" borderId="1" xfId="3" applyFont="1" applyFill="1" applyBorder="1" applyAlignment="1">
      <alignment horizontal="center" vertical="center"/>
    </xf>
    <xf numFmtId="41" fontId="7" fillId="2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1" fontId="14" fillId="0" borderId="1" xfId="0" applyNumberFormat="1" applyFont="1" applyFill="1" applyBorder="1" applyAlignment="1">
      <alignment horizontal="center" vertical="center"/>
    </xf>
    <xf numFmtId="41" fontId="14" fillId="2" borderId="1" xfId="0" applyNumberFormat="1" applyFont="1" applyFill="1" applyBorder="1" applyAlignment="1">
      <alignment horizontal="center" vertical="center"/>
    </xf>
    <xf numFmtId="41" fontId="14" fillId="2" borderId="1" xfId="3" applyFont="1" applyFill="1" applyBorder="1" applyAlignment="1">
      <alignment horizontal="center" vertical="center"/>
    </xf>
    <xf numFmtId="41" fontId="3" fillId="0" borderId="0" xfId="0" applyNumberFormat="1" applyFont="1" applyFill="1"/>
    <xf numFmtId="41" fontId="7" fillId="0" borderId="1" xfId="3" applyFont="1" applyFill="1" applyBorder="1" applyAlignment="1">
      <alignment horizontal="center" vertical="center" wrapText="1"/>
    </xf>
    <xf numFmtId="41" fontId="7" fillId="2" borderId="0" xfId="3" applyFont="1" applyFill="1"/>
    <xf numFmtId="164" fontId="14" fillId="0" borderId="1" xfId="0" applyNumberFormat="1" applyFont="1" applyFill="1" applyBorder="1" applyAlignment="1">
      <alignment horizontal="center" vertical="center"/>
    </xf>
    <xf numFmtId="164" fontId="3" fillId="0" borderId="0" xfId="4" applyNumberFormat="1" applyFont="1" applyFill="1"/>
    <xf numFmtId="164" fontId="7" fillId="2" borderId="1" xfId="4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3" fillId="2" borderId="0" xfId="0" applyNumberFormat="1" applyFont="1" applyFill="1"/>
    <xf numFmtId="164" fontId="7" fillId="2" borderId="0" xfId="4" applyNumberFormat="1" applyFont="1" applyFill="1"/>
    <xf numFmtId="0" fontId="2" fillId="0" borderId="0" xfId="0" applyNumberFormat="1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1" fontId="8" fillId="0" borderId="2" xfId="0" applyNumberFormat="1" applyFont="1" applyFill="1" applyBorder="1" applyAlignment="1">
      <alignment horizontal="center" vertical="center" wrapText="1"/>
    </xf>
    <xf numFmtId="41" fontId="8" fillId="0" borderId="8" xfId="0" applyNumberFormat="1" applyFont="1" applyFill="1" applyBorder="1" applyAlignment="1">
      <alignment horizontal="center" vertical="center" wrapText="1"/>
    </xf>
    <xf numFmtId="41" fontId="8" fillId="0" borderId="3" xfId="0" applyNumberFormat="1" applyFont="1" applyFill="1" applyBorder="1" applyAlignment="1">
      <alignment horizontal="center" vertical="center" wrapText="1"/>
    </xf>
  </cellXfs>
  <cellStyles count="5">
    <cellStyle name="Comma" xfId="4" builtinId="3"/>
    <cellStyle name="Comma [0]" xfId="3" builtinId="6"/>
    <cellStyle name="Comma 4" xfId="1"/>
    <cellStyle name="Comma 5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view="pageBreakPreview" zoomScale="85" zoomScaleSheetLayoutView="85" workbookViewId="0">
      <selection activeCell="E16" sqref="E16"/>
    </sheetView>
  </sheetViews>
  <sheetFormatPr defaultColWidth="38.7109375" defaultRowHeight="12.75" x14ac:dyDescent="0.2"/>
  <cols>
    <col min="1" max="1" width="6.85546875" style="5" customWidth="1"/>
    <col min="2" max="3" width="19.5703125" style="5" customWidth="1"/>
    <col min="4" max="4" width="57.7109375" style="1" customWidth="1"/>
    <col min="5" max="5" width="16.7109375" style="1" customWidth="1"/>
    <col min="6" max="16384" width="38.7109375" style="1"/>
  </cols>
  <sheetData>
    <row r="1" spans="1:6" ht="18" x14ac:dyDescent="0.25">
      <c r="A1" s="44" t="s">
        <v>29</v>
      </c>
      <c r="B1" s="44"/>
      <c r="C1" s="44"/>
      <c r="D1" s="44"/>
      <c r="E1" s="2"/>
    </row>
    <row r="2" spans="1:6" ht="18" x14ac:dyDescent="0.25">
      <c r="A2" s="44" t="s">
        <v>30</v>
      </c>
      <c r="B2" s="44"/>
      <c r="C2" s="44"/>
      <c r="D2" s="44"/>
      <c r="E2" s="2"/>
    </row>
    <row r="3" spans="1:6" ht="18" x14ac:dyDescent="0.25">
      <c r="A3" s="4"/>
      <c r="B3" s="4"/>
      <c r="C3" s="4"/>
      <c r="D3" s="12"/>
    </row>
    <row r="4" spans="1:6" ht="15" customHeight="1" x14ac:dyDescent="0.2">
      <c r="A4" s="6"/>
      <c r="B4" s="6"/>
      <c r="C4" s="6"/>
      <c r="D4" s="6"/>
    </row>
    <row r="6" spans="1:6" ht="34.5" customHeight="1" x14ac:dyDescent="0.2">
      <c r="A6" s="22" t="s">
        <v>2</v>
      </c>
      <c r="B6" s="22" t="s">
        <v>28</v>
      </c>
      <c r="C6" s="22" t="s">
        <v>4</v>
      </c>
      <c r="D6" s="19" t="s">
        <v>29</v>
      </c>
      <c r="E6" s="21" t="s">
        <v>3</v>
      </c>
    </row>
    <row r="7" spans="1:6" s="3" customFormat="1" ht="31.5" customHeight="1" x14ac:dyDescent="0.25">
      <c r="A7" s="20" t="s">
        <v>1</v>
      </c>
      <c r="B7" s="14" t="s">
        <v>16</v>
      </c>
      <c r="C7" s="14" t="s">
        <v>19</v>
      </c>
      <c r="D7" s="13" t="s">
        <v>12</v>
      </c>
      <c r="E7" s="28">
        <f>E8+E13</f>
        <v>2022288402</v>
      </c>
    </row>
    <row r="8" spans="1:6" s="3" customFormat="1" ht="33.75" customHeight="1" x14ac:dyDescent="0.25">
      <c r="A8" s="20" t="s">
        <v>13</v>
      </c>
      <c r="B8" s="14" t="s">
        <v>5</v>
      </c>
      <c r="C8" s="14" t="s">
        <v>20</v>
      </c>
      <c r="D8" s="13" t="s">
        <v>17</v>
      </c>
      <c r="E8" s="28">
        <f>E9+E10+E11+E12</f>
        <v>976659411</v>
      </c>
    </row>
    <row r="9" spans="1:6" s="3" customFormat="1" ht="33" customHeight="1" x14ac:dyDescent="0.25">
      <c r="A9" s="15">
        <v>1</v>
      </c>
      <c r="B9" s="48" t="s">
        <v>15</v>
      </c>
      <c r="C9" s="23" t="s">
        <v>23</v>
      </c>
      <c r="D9" s="16" t="s">
        <v>6</v>
      </c>
      <c r="E9" s="25">
        <v>379698109</v>
      </c>
    </row>
    <row r="10" spans="1:6" s="3" customFormat="1" ht="33" customHeight="1" x14ac:dyDescent="0.25">
      <c r="A10" s="15">
        <v>2</v>
      </c>
      <c r="B10" s="49"/>
      <c r="C10" s="23" t="s">
        <v>22</v>
      </c>
      <c r="D10" s="16" t="s">
        <v>7</v>
      </c>
      <c r="E10" s="32">
        <v>189999995</v>
      </c>
    </row>
    <row r="11" spans="1:6" s="8" customFormat="1" ht="33" customHeight="1" x14ac:dyDescent="0.25">
      <c r="A11" s="17">
        <v>3</v>
      </c>
      <c r="B11" s="49"/>
      <c r="C11" s="23" t="s">
        <v>24</v>
      </c>
      <c r="D11" s="16" t="s">
        <v>9</v>
      </c>
      <c r="E11" s="26">
        <v>142499828</v>
      </c>
    </row>
    <row r="12" spans="1:6" s="8" customFormat="1" ht="33" customHeight="1" x14ac:dyDescent="0.25">
      <c r="A12" s="17">
        <v>4</v>
      </c>
      <c r="B12" s="50"/>
      <c r="C12" s="23" t="s">
        <v>25</v>
      </c>
      <c r="D12" s="16" t="s">
        <v>8</v>
      </c>
      <c r="E12" s="26">
        <v>264461479</v>
      </c>
    </row>
    <row r="13" spans="1:6" s="8" customFormat="1" ht="24.75" customHeight="1" x14ac:dyDescent="0.25">
      <c r="A13" s="27" t="s">
        <v>14</v>
      </c>
      <c r="B13" s="14" t="s">
        <v>5</v>
      </c>
      <c r="C13" s="14" t="s">
        <v>21</v>
      </c>
      <c r="D13" s="13" t="s">
        <v>18</v>
      </c>
      <c r="E13" s="30">
        <f>E14+E15</f>
        <v>1045628991</v>
      </c>
    </row>
    <row r="14" spans="1:6" s="8" customFormat="1" ht="30.75" customHeight="1" x14ac:dyDescent="0.25">
      <c r="A14" s="17">
        <v>5</v>
      </c>
      <c r="B14" s="48" t="s">
        <v>15</v>
      </c>
      <c r="C14" s="23" t="s">
        <v>26</v>
      </c>
      <c r="D14" s="16" t="s">
        <v>10</v>
      </c>
      <c r="E14" s="26">
        <v>532629193</v>
      </c>
    </row>
    <row r="15" spans="1:6" s="8" customFormat="1" ht="30.75" customHeight="1" x14ac:dyDescent="0.25">
      <c r="A15" s="7">
        <v>6</v>
      </c>
      <c r="B15" s="50"/>
      <c r="C15" s="23" t="s">
        <v>27</v>
      </c>
      <c r="D15" s="18" t="s">
        <v>11</v>
      </c>
      <c r="E15" s="26">
        <v>512999798</v>
      </c>
      <c r="F15" s="33"/>
    </row>
    <row r="16" spans="1:6" s="10" customFormat="1" ht="26.25" customHeight="1" x14ac:dyDescent="0.2">
      <c r="A16" s="45" t="s">
        <v>0</v>
      </c>
      <c r="B16" s="46"/>
      <c r="C16" s="46"/>
      <c r="D16" s="47"/>
      <c r="E16" s="29">
        <f>E7</f>
        <v>2022288402</v>
      </c>
    </row>
    <row r="17" spans="1:6" s="10" customFormat="1" x14ac:dyDescent="0.2">
      <c r="A17" s="9"/>
      <c r="B17" s="9"/>
      <c r="C17" s="9"/>
    </row>
    <row r="19" spans="1:6" x14ac:dyDescent="0.2">
      <c r="E19" s="31"/>
    </row>
    <row r="20" spans="1:6" ht="15" x14ac:dyDescent="0.2">
      <c r="B20" s="24"/>
      <c r="C20" s="24"/>
      <c r="F20" s="31"/>
    </row>
    <row r="21" spans="1:6" x14ac:dyDescent="0.2">
      <c r="F21" s="31"/>
    </row>
    <row r="22" spans="1:6" x14ac:dyDescent="0.2">
      <c r="F22" s="31"/>
    </row>
    <row r="26" spans="1:6" x14ac:dyDescent="0.2">
      <c r="D26" s="11"/>
    </row>
  </sheetData>
  <mergeCells count="5">
    <mergeCell ref="A1:D1"/>
    <mergeCell ref="A2:D2"/>
    <mergeCell ref="A16:D16"/>
    <mergeCell ref="B9:B12"/>
    <mergeCell ref="B14:B15"/>
  </mergeCells>
  <printOptions horizontalCentered="1"/>
  <pageMargins left="0.39370078740157483" right="0.39370078740157483" top="0.78740157480314965" bottom="0.78740157480314965" header="0.43307086614173229" footer="0.55118110236220474"/>
  <pageSetup paperSize="512" scale="80" firstPageNumber="1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abSelected="1" view="pageBreakPreview" topLeftCell="C2" zoomScaleSheetLayoutView="100" workbookViewId="0">
      <selection activeCell="G9" sqref="G9"/>
    </sheetView>
  </sheetViews>
  <sheetFormatPr defaultColWidth="38.7109375" defaultRowHeight="12.75" x14ac:dyDescent="0.2"/>
  <cols>
    <col min="1" max="1" width="6.85546875" style="5" customWidth="1"/>
    <col min="2" max="2" width="15.28515625" style="5" customWidth="1"/>
    <col min="3" max="3" width="19.5703125" style="5" customWidth="1"/>
    <col min="4" max="4" width="46.140625" style="1" customWidth="1"/>
    <col min="5" max="5" width="17" style="1" customWidth="1"/>
    <col min="6" max="16384" width="38.7109375" style="1"/>
  </cols>
  <sheetData>
    <row r="1" spans="1:6" ht="18" x14ac:dyDescent="0.25">
      <c r="A1" s="44" t="s">
        <v>29</v>
      </c>
      <c r="B1" s="44"/>
      <c r="C1" s="44"/>
      <c r="D1" s="44"/>
      <c r="E1" s="44"/>
    </row>
    <row r="2" spans="1:6" ht="18" x14ac:dyDescent="0.25">
      <c r="A2" s="44" t="s">
        <v>32</v>
      </c>
      <c r="B2" s="44"/>
      <c r="C2" s="44"/>
      <c r="D2" s="44"/>
      <c r="E2" s="44"/>
    </row>
    <row r="3" spans="1:6" ht="18" x14ac:dyDescent="0.25">
      <c r="A3" s="4"/>
      <c r="B3" s="4"/>
      <c r="C3" s="4"/>
      <c r="D3" s="38"/>
    </row>
    <row r="4" spans="1:6" ht="15" customHeight="1" x14ac:dyDescent="0.2">
      <c r="A4" s="6"/>
      <c r="B4" s="6"/>
      <c r="C4" s="6"/>
      <c r="D4" s="6"/>
    </row>
    <row r="5" spans="1:6" ht="34.5" customHeight="1" x14ac:dyDescent="0.2">
      <c r="A5" s="22" t="s">
        <v>2</v>
      </c>
      <c r="B5" s="22" t="s">
        <v>28</v>
      </c>
      <c r="C5" s="22" t="s">
        <v>4</v>
      </c>
      <c r="D5" s="19" t="s">
        <v>29</v>
      </c>
      <c r="E5" s="21" t="s">
        <v>31</v>
      </c>
    </row>
    <row r="6" spans="1:6" s="3" customFormat="1" ht="31.5" customHeight="1" x14ac:dyDescent="0.25">
      <c r="A6" s="20" t="s">
        <v>1</v>
      </c>
      <c r="B6" s="14" t="s">
        <v>16</v>
      </c>
      <c r="C6" s="14" t="s">
        <v>19</v>
      </c>
      <c r="D6" s="13" t="s">
        <v>12</v>
      </c>
      <c r="E6" s="34">
        <f>E7+E12</f>
        <v>966051133</v>
      </c>
    </row>
    <row r="7" spans="1:6" s="3" customFormat="1" ht="33.75" customHeight="1" x14ac:dyDescent="0.25">
      <c r="A7" s="20" t="s">
        <v>13</v>
      </c>
      <c r="B7" s="14" t="s">
        <v>5</v>
      </c>
      <c r="C7" s="14" t="s">
        <v>20</v>
      </c>
      <c r="D7" s="13" t="s">
        <v>17</v>
      </c>
      <c r="E7" s="34">
        <f>SUM(E8:E11)</f>
        <v>402235383</v>
      </c>
    </row>
    <row r="8" spans="1:6" s="3" customFormat="1" ht="33" customHeight="1" x14ac:dyDescent="0.25">
      <c r="A8" s="15">
        <v>1</v>
      </c>
      <c r="B8" s="48" t="s">
        <v>15</v>
      </c>
      <c r="C8" s="23" t="s">
        <v>23</v>
      </c>
      <c r="D8" s="16" t="s">
        <v>6</v>
      </c>
      <c r="E8" s="36">
        <v>111053000</v>
      </c>
    </row>
    <row r="9" spans="1:6" s="3" customFormat="1" ht="33" customHeight="1" x14ac:dyDescent="0.25">
      <c r="A9" s="15">
        <v>2</v>
      </c>
      <c r="B9" s="49"/>
      <c r="C9" s="23" t="s">
        <v>22</v>
      </c>
      <c r="D9" s="16" t="s">
        <v>7</v>
      </c>
      <c r="E9" s="36">
        <v>64843777</v>
      </c>
    </row>
    <row r="10" spans="1:6" s="8" customFormat="1" ht="33" customHeight="1" x14ac:dyDescent="0.25">
      <c r="A10" s="17">
        <v>3</v>
      </c>
      <c r="B10" s="49"/>
      <c r="C10" s="23" t="s">
        <v>24</v>
      </c>
      <c r="D10" s="16" t="s">
        <v>9</v>
      </c>
      <c r="E10" s="36">
        <v>73378831</v>
      </c>
    </row>
    <row r="11" spans="1:6" s="8" customFormat="1" ht="33" customHeight="1" x14ac:dyDescent="0.25">
      <c r="A11" s="17">
        <v>4</v>
      </c>
      <c r="B11" s="50"/>
      <c r="C11" s="23" t="s">
        <v>25</v>
      </c>
      <c r="D11" s="16" t="s">
        <v>8</v>
      </c>
      <c r="E11" s="36">
        <v>152959775</v>
      </c>
    </row>
    <row r="12" spans="1:6" s="8" customFormat="1" ht="24.75" customHeight="1" x14ac:dyDescent="0.25">
      <c r="A12" s="27" t="s">
        <v>14</v>
      </c>
      <c r="B12" s="14" t="s">
        <v>5</v>
      </c>
      <c r="C12" s="14" t="s">
        <v>21</v>
      </c>
      <c r="D12" s="13" t="s">
        <v>18</v>
      </c>
      <c r="E12" s="37">
        <f>SUM(E13:E14)</f>
        <v>563815750</v>
      </c>
    </row>
    <row r="13" spans="1:6" s="8" customFormat="1" ht="30.75" customHeight="1" x14ac:dyDescent="0.25">
      <c r="A13" s="17">
        <v>5</v>
      </c>
      <c r="B13" s="48" t="s">
        <v>15</v>
      </c>
      <c r="C13" s="23" t="s">
        <v>26</v>
      </c>
      <c r="D13" s="16" t="s">
        <v>10</v>
      </c>
      <c r="E13" s="36">
        <v>483816000</v>
      </c>
      <c r="F13" s="43"/>
    </row>
    <row r="14" spans="1:6" s="8" customFormat="1" ht="30.75" customHeight="1" x14ac:dyDescent="0.25">
      <c r="A14" s="7">
        <v>6</v>
      </c>
      <c r="B14" s="50"/>
      <c r="C14" s="23" t="s">
        <v>27</v>
      </c>
      <c r="D14" s="40" t="s">
        <v>11</v>
      </c>
      <c r="E14" s="36">
        <v>79999750</v>
      </c>
      <c r="F14" s="43"/>
    </row>
    <row r="15" spans="1:6" s="10" customFormat="1" ht="26.25" customHeight="1" x14ac:dyDescent="0.2">
      <c r="A15" s="45" t="s">
        <v>0</v>
      </c>
      <c r="B15" s="46"/>
      <c r="C15" s="46"/>
      <c r="D15" s="47"/>
      <c r="E15" s="37">
        <f>E6</f>
        <v>966051133</v>
      </c>
      <c r="F15" s="42"/>
    </row>
    <row r="17" spans="4:5" x14ac:dyDescent="0.2">
      <c r="E17" s="41"/>
    </row>
    <row r="21" spans="4:5" x14ac:dyDescent="0.2">
      <c r="D21" s="39"/>
    </row>
    <row r="22" spans="4:5" x14ac:dyDescent="0.2">
      <c r="E22" s="35"/>
    </row>
    <row r="23" spans="4:5" x14ac:dyDescent="0.2">
      <c r="E23" s="35"/>
    </row>
    <row r="25" spans="4:5" x14ac:dyDescent="0.2">
      <c r="E25" s="35"/>
    </row>
  </sheetData>
  <mergeCells count="5">
    <mergeCell ref="B8:B11"/>
    <mergeCell ref="B13:B14"/>
    <mergeCell ref="A15:D15"/>
    <mergeCell ref="A2:E2"/>
    <mergeCell ref="A1:E1"/>
  </mergeCells>
  <printOptions horizontalCentered="1"/>
  <pageMargins left="0.39370078740157499" right="0.39370078740157499" top="0.78740157480314998" bottom="0.78740157480314998" header="0.43307086614173201" footer="0.55118110236220497"/>
  <pageSetup paperSize="5" scale="90" firstPageNumber="1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REKAP</vt:lpstr>
      <vt:lpstr>REKAP KEGIATAN</vt:lpstr>
      <vt:lpstr>REKAP!Print_Area</vt:lpstr>
      <vt:lpstr>'REKAP KEGIATAN'!Print_Area</vt:lpstr>
      <vt:lpstr>REKAP!Print_Titles</vt:lpstr>
      <vt:lpstr>'REKAP KEGIATAN'!Print_Titles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Yayat</dc:creator>
  <cp:lastModifiedBy>ASUS</cp:lastModifiedBy>
  <cp:lastPrinted>2026-01-15T00:55:24Z</cp:lastPrinted>
  <dcterms:created xsi:type="dcterms:W3CDTF">2016-05-30T14:35:16Z</dcterms:created>
  <dcterms:modified xsi:type="dcterms:W3CDTF">2026-01-15T04:06:46Z</dcterms:modified>
</cp:coreProperties>
</file>